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lkarB\Desktop\CP Dob\srajčka\Projektna naloga s prilogami\"/>
    </mc:Choice>
  </mc:AlternateContent>
  <xr:revisionPtr revIDLastSave="0" documentId="8_{21C6CF0F-D7C7-46A6-ACCB-56342C85EFB3}" xr6:coauthVersionLast="36" xr6:coauthVersionMax="36" xr10:uidLastSave="{00000000-0000-0000-0000-000000000000}"/>
  <bookViews>
    <workbookView xWindow="0" yWindow="0" windowWidth="28800" windowHeight="11400" tabRatio="825" xr2:uid="{00000000-000D-0000-FFFF-FFFF00000000}"/>
  </bookViews>
  <sheets>
    <sheet name="P1 Specifikacija" sheetId="3" r:id="rId1"/>
  </sheets>
  <definedNames>
    <definedName name="_xlnm.Print_Area" localSheetId="0">'P1 Specifikacija'!$A$1:$AC$14</definedName>
  </definedNames>
  <calcPr calcId="191029"/>
</workbook>
</file>

<file path=xl/calcChain.xml><?xml version="1.0" encoding="utf-8"?>
<calcChain xmlns="http://schemas.openxmlformats.org/spreadsheetml/2006/main">
  <c r="G9" i="3" l="1"/>
  <c r="G8" i="3" l="1"/>
  <c r="G10" i="3" l="1"/>
  <c r="G6" i="3" l="1"/>
  <c r="G7" i="3"/>
  <c r="G12" i="3" l="1"/>
  <c r="G13" i="3" s="1"/>
  <c r="G14" i="3" l="1"/>
</calcChain>
</file>

<file path=xl/sharedStrings.xml><?xml version="1.0" encoding="utf-8"?>
<sst xmlns="http://schemas.openxmlformats.org/spreadsheetml/2006/main" count="34" uniqueCount="30">
  <si>
    <t>Načrti</t>
  </si>
  <si>
    <t>Kol.</t>
  </si>
  <si>
    <t>Cena po enoti</t>
  </si>
  <si>
    <t>Pon. cena</t>
  </si>
  <si>
    <t>skupaj</t>
  </si>
  <si>
    <t xml:space="preserve">Projekt: </t>
  </si>
  <si>
    <t>Enota mere</t>
  </si>
  <si>
    <t>3ROjug 1+2</t>
  </si>
  <si>
    <t>3ROsever sklop 2</t>
  </si>
  <si>
    <t>3ROsever sklop 1</t>
  </si>
  <si>
    <t>PGD</t>
  </si>
  <si>
    <t>PZI</t>
  </si>
  <si>
    <t>cena na enoto</t>
  </si>
  <si>
    <t>EM</t>
  </si>
  <si>
    <t>PGD 3ROS</t>
  </si>
  <si>
    <t>PZI 3ROS</t>
  </si>
  <si>
    <t>PGD 3roj</t>
  </si>
  <si>
    <t>PZI  3ROJ</t>
  </si>
  <si>
    <t>DDV (22%)</t>
  </si>
  <si>
    <t>SKUPAJ projektna dokumentacija (z DDV)</t>
  </si>
  <si>
    <t>SKUPAJ  (brez DDV)</t>
  </si>
  <si>
    <t>načrt</t>
  </si>
  <si>
    <t>Specifikacija ponudbe</t>
  </si>
  <si>
    <t>Cestninska postaja skupaj z izpostavo Dob</t>
  </si>
  <si>
    <t>Geodetski načrt obstoječega stanja</t>
  </si>
  <si>
    <t>Izdelava PZI in izvlečka PZI projektne dokumentacije</t>
  </si>
  <si>
    <t>Pridobitev projektnih pogojev in mnenj</t>
  </si>
  <si>
    <t>Izdelava DGD dokumentacije</t>
  </si>
  <si>
    <t>Izdelava DPP dokumentacije</t>
  </si>
  <si>
    <t xml:space="preserve">Izdelava projektne dokumentacije DPP, DGD in PZI za
OBNOVO CESTNINSKE POSTAJE Z IZPOSTAVO DOB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</si>
</sst>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4" fontId="2" fillId="4" borderId="0" xfId="1" applyFont="1" applyFill="1"/>
    <xf numFmtId="44" fontId="2" fillId="2" borderId="0" xfId="1" applyFont="1" applyFill="1"/>
    <xf numFmtId="44" fontId="2" fillId="5" borderId="0" xfId="1" applyFont="1" applyFill="1"/>
    <xf numFmtId="44" fontId="2" fillId="6" borderId="0" xfId="1" applyFont="1" applyFill="1"/>
    <xf numFmtId="0" fontId="2" fillId="0" borderId="0" xfId="0" applyNumberFormat="1" applyFont="1" applyAlignment="1">
      <alignment vertical="center"/>
    </xf>
    <xf numFmtId="44" fontId="2" fillId="4" borderId="0" xfId="1" applyFont="1" applyFill="1" applyAlignment="1">
      <alignment vertical="center"/>
    </xf>
    <xf numFmtId="44" fontId="2" fillId="2" borderId="0" xfId="1" applyFont="1" applyFill="1" applyAlignment="1">
      <alignment vertical="center"/>
    </xf>
    <xf numFmtId="44" fontId="2" fillId="5" borderId="0" xfId="1" applyFont="1" applyFill="1" applyAlignment="1">
      <alignment vertical="center"/>
    </xf>
    <xf numFmtId="44" fontId="2" fillId="6" borderId="0" xfId="1" applyFont="1" applyFill="1" applyAlignment="1">
      <alignment vertical="center"/>
    </xf>
    <xf numFmtId="0" fontId="3" fillId="0" borderId="0" xfId="0" applyNumberFormat="1" applyFont="1"/>
    <xf numFmtId="44" fontId="3" fillId="4" borderId="0" xfId="1" applyFont="1" applyFill="1"/>
    <xf numFmtId="44" fontId="3" fillId="2" borderId="0" xfId="1" applyFont="1" applyFill="1"/>
    <xf numFmtId="44" fontId="3" fillId="5" borderId="0" xfId="1" applyFont="1" applyFill="1"/>
    <xf numFmtId="44" fontId="3" fillId="6" borderId="0" xfId="1" applyFont="1" applyFill="1"/>
    <xf numFmtId="164" fontId="3" fillId="0" borderId="13" xfId="0" applyNumberFormat="1" applyFont="1" applyBorder="1"/>
    <xf numFmtId="164" fontId="3" fillId="0" borderId="0" xfId="0" applyNumberFormat="1" applyFont="1" applyBorder="1"/>
    <xf numFmtId="2" fontId="3" fillId="0" borderId="14" xfId="0" applyNumberFormat="1" applyFont="1" applyBorder="1"/>
    <xf numFmtId="164" fontId="2" fillId="0" borderId="13" xfId="0" applyNumberFormat="1" applyFont="1" applyBorder="1"/>
    <xf numFmtId="164" fontId="2" fillId="0" borderId="0" xfId="0" applyNumberFormat="1" applyFont="1" applyBorder="1"/>
    <xf numFmtId="2" fontId="2" fillId="0" borderId="14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horizontal="center" vertical="center"/>
    </xf>
    <xf numFmtId="164" fontId="5" fillId="3" borderId="0" xfId="0" applyNumberFormat="1" applyFont="1" applyFill="1" applyAlignment="1">
      <alignment horizontal="right" vertical="center"/>
    </xf>
    <xf numFmtId="0" fontId="2" fillId="3" borderId="0" xfId="0" applyFont="1" applyFill="1" applyAlignment="1">
      <alignment vertical="center"/>
    </xf>
    <xf numFmtId="0" fontId="3" fillId="3" borderId="7" xfId="0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 wrapText="1"/>
    </xf>
    <xf numFmtId="164" fontId="3" fillId="3" borderId="19" xfId="0" applyNumberFormat="1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164" fontId="5" fillId="0" borderId="0" xfId="0" applyNumberFormat="1" applyFont="1" applyAlignment="1" applyProtection="1">
      <alignment horizontal="right" vertical="center"/>
    </xf>
    <xf numFmtId="0" fontId="5" fillId="0" borderId="1" xfId="0" applyFont="1" applyBorder="1" applyAlignment="1" applyProtection="1">
      <alignment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7" borderId="18" xfId="0" applyFont="1" applyFill="1" applyBorder="1" applyAlignment="1" applyProtection="1">
      <alignment horizontal="center" vertical="center"/>
    </xf>
    <xf numFmtId="164" fontId="3" fillId="7" borderId="3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 vertical="center"/>
    </xf>
    <xf numFmtId="164" fontId="2" fillId="3" borderId="22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 applyProtection="1">
      <alignment horizontal="right" vertical="center"/>
      <protection locked="0"/>
    </xf>
    <xf numFmtId="164" fontId="6" fillId="0" borderId="18" xfId="0" applyNumberFormat="1" applyFont="1" applyBorder="1"/>
    <xf numFmtId="164" fontId="5" fillId="7" borderId="18" xfId="0" applyNumberFormat="1" applyFont="1" applyFill="1" applyBorder="1"/>
    <xf numFmtId="164" fontId="2" fillId="0" borderId="10" xfId="0" applyNumberFormat="1" applyFont="1" applyFill="1" applyBorder="1" applyAlignment="1" applyProtection="1">
      <alignment horizontal="right" vertical="center"/>
    </xf>
    <xf numFmtId="0" fontId="3" fillId="3" borderId="8" xfId="0" applyFont="1" applyFill="1" applyBorder="1" applyAlignment="1" applyProtection="1">
      <alignment horizontal="center" vertical="center"/>
    </xf>
    <xf numFmtId="164" fontId="2" fillId="0" borderId="4" xfId="0" applyNumberFormat="1" applyFont="1" applyFill="1" applyBorder="1" applyAlignment="1" applyProtection="1">
      <alignment horizontal="right" vertical="center"/>
      <protection locked="0"/>
    </xf>
    <xf numFmtId="164" fontId="2" fillId="0" borderId="15" xfId="0" applyNumberFormat="1" applyFont="1" applyFill="1" applyBorder="1" applyAlignment="1" applyProtection="1">
      <alignment horizontal="right" vertical="center"/>
    </xf>
    <xf numFmtId="164" fontId="2" fillId="0" borderId="21" xfId="0" applyNumberFormat="1" applyFont="1" applyFill="1" applyBorder="1" applyAlignment="1" applyProtection="1">
      <alignment horizontal="right" vertical="center"/>
    </xf>
    <xf numFmtId="0" fontId="2" fillId="0" borderId="12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vertical="center" wrapText="1"/>
    </xf>
    <xf numFmtId="0" fontId="3" fillId="3" borderId="23" xfId="0" applyFont="1" applyFill="1" applyBorder="1" applyAlignment="1" applyProtection="1">
      <alignment horizontal="center" vertical="center"/>
    </xf>
    <xf numFmtId="0" fontId="2" fillId="0" borderId="24" xfId="0" applyFont="1" applyFill="1" applyBorder="1" applyAlignment="1" applyProtection="1">
      <alignment vertical="center" wrapText="1"/>
    </xf>
    <xf numFmtId="0" fontId="2" fillId="0" borderId="9" xfId="0" applyFont="1" applyFill="1" applyBorder="1" applyAlignment="1" applyProtection="1">
      <alignment horizontal="center" vertical="center"/>
    </xf>
    <xf numFmtId="164" fontId="2" fillId="0" borderId="9" xfId="0" applyNumberFormat="1" applyFont="1" applyFill="1" applyBorder="1" applyAlignment="1" applyProtection="1">
      <alignment horizontal="right" vertical="center"/>
      <protection locked="0"/>
    </xf>
    <xf numFmtId="0" fontId="3" fillId="3" borderId="16" xfId="0" applyFont="1" applyFill="1" applyBorder="1" applyAlignment="1" applyProtection="1">
      <alignment horizontal="center" vertical="center"/>
    </xf>
    <xf numFmtId="0" fontId="2" fillId="0" borderId="25" xfId="0" applyFont="1" applyFill="1" applyBorder="1" applyAlignment="1" applyProtection="1">
      <alignment vertical="center" wrapText="1"/>
    </xf>
    <xf numFmtId="164" fontId="2" fillId="0" borderId="20" xfId="0" applyNumberFormat="1" applyFont="1" applyFill="1" applyBorder="1" applyAlignment="1" applyProtection="1">
      <alignment horizontal="right" vertical="center"/>
      <protection locked="0"/>
    </xf>
    <xf numFmtId="0" fontId="2" fillId="0" borderId="26" xfId="0" applyFont="1" applyFill="1" applyBorder="1" applyAlignment="1" applyProtection="1">
      <alignment vertical="center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7" borderId="1" xfId="0" applyFont="1" applyFill="1" applyBorder="1" applyAlignment="1">
      <alignment horizontal="left"/>
    </xf>
    <xf numFmtId="0" fontId="5" fillId="7" borderId="2" xfId="0" applyFont="1" applyFill="1" applyBorder="1" applyAlignment="1">
      <alignment horizontal="left"/>
    </xf>
    <xf numFmtId="0" fontId="5" fillId="7" borderId="3" xfId="0" applyFont="1" applyFill="1" applyBorder="1" applyAlignment="1">
      <alignment horizontal="left"/>
    </xf>
    <xf numFmtId="0" fontId="3" fillId="7" borderId="1" xfId="0" applyFont="1" applyFill="1" applyBorder="1" applyAlignment="1" applyProtection="1">
      <alignment horizontal="left" vertical="center" wrapText="1"/>
    </xf>
    <xf numFmtId="0" fontId="3" fillId="7" borderId="2" xfId="0" applyFont="1" applyFill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</cellXfs>
  <cellStyles count="3">
    <cellStyle name="Navadno" xfId="0" builtinId="0"/>
    <cellStyle name="Valuta" xfId="1" builtinId="4"/>
    <cellStyle name="Valuta 2" xfId="2" xr:uid="{00000000-0005-0000-0000-000002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5"/>
  <sheetViews>
    <sheetView tabSelected="1" view="pageBreakPreview" zoomScale="115" zoomScaleNormal="100" zoomScaleSheetLayoutView="115" workbookViewId="0">
      <selection activeCell="F6" sqref="F6:F10"/>
    </sheetView>
  </sheetViews>
  <sheetFormatPr defaultColWidth="9.140625" defaultRowHeight="15" x14ac:dyDescent="0.25"/>
  <cols>
    <col min="1" max="1" width="9" style="4" customWidth="1"/>
    <col min="2" max="2" width="9.140625" style="1"/>
    <col min="3" max="3" width="50.85546875" style="2" customWidth="1"/>
    <col min="4" max="4" width="11.42578125" style="6" customWidth="1"/>
    <col min="5" max="5" width="13.28515625" style="28" customWidth="1"/>
    <col min="6" max="6" width="16.85546875" style="1" customWidth="1"/>
    <col min="7" max="7" width="23.85546875" style="1" customWidth="1"/>
    <col min="8" max="8" width="23.85546875" style="34" hidden="1" customWidth="1"/>
    <col min="9" max="9" width="13.42578125" style="1" hidden="1" customWidth="1"/>
    <col min="10" max="10" width="13.42578125" style="7" hidden="1" customWidth="1"/>
    <col min="11" max="11" width="14.5703125" style="8" hidden="1" customWidth="1"/>
    <col min="12" max="12" width="13.140625" style="1" hidden="1" customWidth="1"/>
    <col min="13" max="13" width="13.140625" style="9" hidden="1" customWidth="1"/>
    <col min="14" max="14" width="13.140625" style="10" hidden="1" customWidth="1"/>
    <col min="15" max="15" width="13.5703125" style="1" hidden="1" customWidth="1"/>
    <col min="16" max="16" width="16.7109375" style="1" hidden="1" customWidth="1"/>
    <col min="17" max="18" width="11.85546875" style="1" hidden="1" customWidth="1"/>
    <col min="19" max="19" width="12.85546875" style="1" hidden="1" customWidth="1"/>
    <col min="20" max="28" width="9.140625" style="1" hidden="1" customWidth="1"/>
    <col min="29" max="29" width="0" style="1" hidden="1" customWidth="1"/>
    <col min="30" max="16384" width="9.140625" style="1"/>
  </cols>
  <sheetData>
    <row r="1" spans="1:20" ht="17.25" customHeight="1" thickBot="1" x14ac:dyDescent="0.3">
      <c r="B1" s="35"/>
      <c r="C1" s="36"/>
      <c r="D1" s="37"/>
      <c r="E1" s="38"/>
      <c r="F1" s="35"/>
      <c r="G1" s="39"/>
      <c r="H1" s="29"/>
      <c r="J1" s="7" t="s">
        <v>7</v>
      </c>
      <c r="M1" s="9" t="s">
        <v>8</v>
      </c>
      <c r="P1" s="1" t="s">
        <v>9</v>
      </c>
    </row>
    <row r="2" spans="1:20" s="5" customFormat="1" ht="17.25" customHeight="1" thickBot="1" x14ac:dyDescent="0.3">
      <c r="A2" s="11"/>
      <c r="B2" s="79" t="s">
        <v>22</v>
      </c>
      <c r="C2" s="80"/>
      <c r="D2" s="80"/>
      <c r="E2" s="80"/>
      <c r="F2" s="80"/>
      <c r="G2" s="81"/>
      <c r="H2" s="30"/>
      <c r="J2" s="12"/>
      <c r="K2" s="13"/>
      <c r="M2" s="14"/>
      <c r="N2" s="15"/>
      <c r="P2" s="5" t="s">
        <v>4</v>
      </c>
      <c r="Q2" s="5" t="s">
        <v>10</v>
      </c>
      <c r="R2" s="5" t="s">
        <v>11</v>
      </c>
      <c r="S2" s="5" t="s">
        <v>12</v>
      </c>
      <c r="T2" s="5" t="s">
        <v>13</v>
      </c>
    </row>
    <row r="3" spans="1:20" s="5" customFormat="1" ht="69.75" customHeight="1" thickBot="1" x14ac:dyDescent="0.3">
      <c r="A3" s="11"/>
      <c r="B3" s="40" t="s">
        <v>5</v>
      </c>
      <c r="C3" s="82" t="s">
        <v>29</v>
      </c>
      <c r="D3" s="82"/>
      <c r="E3" s="82"/>
      <c r="F3" s="82"/>
      <c r="G3" s="83"/>
      <c r="H3" s="30"/>
      <c r="J3" s="12"/>
      <c r="K3" s="13"/>
      <c r="M3" s="14"/>
      <c r="N3" s="15"/>
    </row>
    <row r="4" spans="1:20" s="5" customFormat="1" ht="21.75" customHeight="1" thickBot="1" x14ac:dyDescent="0.3">
      <c r="A4" s="11"/>
      <c r="B4" s="84" t="s">
        <v>0</v>
      </c>
      <c r="C4" s="85"/>
      <c r="D4" s="41" t="s">
        <v>1</v>
      </c>
      <c r="E4" s="41" t="s">
        <v>6</v>
      </c>
      <c r="F4" s="41" t="s">
        <v>2</v>
      </c>
      <c r="G4" s="42" t="s">
        <v>3</v>
      </c>
      <c r="H4" s="31"/>
      <c r="J4" s="12"/>
      <c r="K4" s="13"/>
      <c r="M4" s="14" t="s">
        <v>14</v>
      </c>
      <c r="N4" s="15" t="s">
        <v>15</v>
      </c>
    </row>
    <row r="5" spans="1:20" s="3" customFormat="1" ht="30" customHeight="1" thickBot="1" x14ac:dyDescent="0.3">
      <c r="A5" s="16"/>
      <c r="B5" s="43"/>
      <c r="C5" s="77" t="s">
        <v>23</v>
      </c>
      <c r="D5" s="78"/>
      <c r="E5" s="78"/>
      <c r="F5" s="78"/>
      <c r="G5" s="44"/>
      <c r="H5" s="32"/>
      <c r="J5" s="17" t="s">
        <v>16</v>
      </c>
      <c r="K5" s="18" t="s">
        <v>17</v>
      </c>
      <c r="M5" s="19"/>
      <c r="N5" s="20"/>
      <c r="P5" s="21"/>
      <c r="Q5" s="22"/>
      <c r="R5" s="22"/>
      <c r="S5" s="22"/>
      <c r="T5" s="23"/>
    </row>
    <row r="6" spans="1:20" s="3" customFormat="1" ht="15.75" thickBot="1" x14ac:dyDescent="0.3">
      <c r="A6" s="16"/>
      <c r="B6" s="63"/>
      <c r="C6" s="64" t="s">
        <v>24</v>
      </c>
      <c r="D6" s="65">
        <v>1</v>
      </c>
      <c r="E6" s="65" t="s">
        <v>21</v>
      </c>
      <c r="F6" s="66"/>
      <c r="G6" s="54">
        <f t="shared" ref="G6" si="0">ROUND((ROUND(F6,2))*D6,2)</f>
        <v>0</v>
      </c>
      <c r="H6" s="33"/>
      <c r="J6" s="17"/>
      <c r="K6" s="18"/>
      <c r="M6" s="19"/>
      <c r="N6" s="20"/>
      <c r="P6" s="21"/>
      <c r="Q6" s="22"/>
      <c r="R6" s="22"/>
      <c r="S6" s="22"/>
      <c r="T6" s="23"/>
    </row>
    <row r="7" spans="1:20" s="3" customFormat="1" ht="15.75" thickBot="1" x14ac:dyDescent="0.3">
      <c r="A7" s="16"/>
      <c r="B7" s="55"/>
      <c r="C7" s="46" t="s">
        <v>28</v>
      </c>
      <c r="D7" s="59">
        <v>1</v>
      </c>
      <c r="E7" s="59" t="s">
        <v>21</v>
      </c>
      <c r="F7" s="56"/>
      <c r="G7" s="57">
        <f>ROUND((ROUND(F7,2))*D7,2)</f>
        <v>0</v>
      </c>
      <c r="H7" s="33"/>
      <c r="J7" s="17"/>
      <c r="K7" s="18"/>
      <c r="M7" s="19"/>
      <c r="N7" s="20"/>
      <c r="P7" s="21"/>
      <c r="Q7" s="22"/>
      <c r="R7" s="22"/>
      <c r="S7" s="22"/>
      <c r="T7" s="23"/>
    </row>
    <row r="8" spans="1:20" s="3" customFormat="1" ht="15.75" thickBot="1" x14ac:dyDescent="0.3">
      <c r="A8" s="16"/>
      <c r="B8" s="55"/>
      <c r="C8" s="70" t="s">
        <v>27</v>
      </c>
      <c r="D8" s="59">
        <v>1</v>
      </c>
      <c r="E8" s="59" t="s">
        <v>21</v>
      </c>
      <c r="F8" s="56"/>
      <c r="G8" s="57">
        <f>ROUND((ROUND(F8,2))*D8,2)</f>
        <v>0</v>
      </c>
      <c r="H8" s="33"/>
      <c r="J8" s="17"/>
      <c r="K8" s="18"/>
      <c r="M8" s="19"/>
      <c r="N8" s="20"/>
      <c r="P8" s="21"/>
      <c r="Q8" s="22"/>
      <c r="R8" s="22"/>
      <c r="S8" s="22"/>
      <c r="T8" s="23"/>
    </row>
    <row r="9" spans="1:20" s="3" customFormat="1" ht="15.75" thickBot="1" x14ac:dyDescent="0.3">
      <c r="A9" s="16"/>
      <c r="B9" s="55"/>
      <c r="C9" s="62" t="s">
        <v>26</v>
      </c>
      <c r="D9" s="61">
        <v>1</v>
      </c>
      <c r="E9" s="61" t="s">
        <v>21</v>
      </c>
      <c r="F9" s="56"/>
      <c r="G9" s="57">
        <f>ROUND((ROUND(F9,2))*D9,2)</f>
        <v>0</v>
      </c>
      <c r="H9" s="33"/>
      <c r="J9" s="17"/>
      <c r="K9" s="18"/>
      <c r="M9" s="19"/>
      <c r="N9" s="20"/>
      <c r="P9" s="21"/>
      <c r="Q9" s="22"/>
      <c r="R9" s="22"/>
      <c r="S9" s="22"/>
      <c r="T9" s="23"/>
    </row>
    <row r="10" spans="1:20" s="3" customFormat="1" ht="15.75" thickBot="1" x14ac:dyDescent="0.3">
      <c r="A10" s="16"/>
      <c r="B10" s="67"/>
      <c r="C10" s="68" t="s">
        <v>25</v>
      </c>
      <c r="D10" s="60">
        <v>1</v>
      </c>
      <c r="E10" s="60" t="s">
        <v>21</v>
      </c>
      <c r="F10" s="69"/>
      <c r="G10" s="58">
        <f t="shared" ref="G10" si="1">ROUND((ROUND(F10,2))*D10,2)</f>
        <v>0</v>
      </c>
      <c r="H10" s="33"/>
      <c r="J10" s="17"/>
      <c r="K10" s="18"/>
      <c r="M10" s="19"/>
      <c r="N10" s="20"/>
      <c r="P10" s="21"/>
      <c r="Q10" s="22"/>
      <c r="R10" s="22"/>
      <c r="S10" s="22"/>
      <c r="T10" s="23"/>
    </row>
    <row r="11" spans="1:20" ht="15.75" thickBot="1" x14ac:dyDescent="0.3">
      <c r="B11" s="47"/>
      <c r="C11" s="45"/>
      <c r="D11" s="48"/>
      <c r="E11" s="48"/>
      <c r="F11" s="51"/>
      <c r="G11" s="49"/>
      <c r="H11" s="50"/>
      <c r="O11" s="24"/>
      <c r="P11" s="24"/>
      <c r="Q11" s="25"/>
      <c r="R11" s="25"/>
      <c r="S11" s="25"/>
      <c r="T11" s="26"/>
    </row>
    <row r="12" spans="1:20" ht="16.5" thickBot="1" x14ac:dyDescent="0.3">
      <c r="B12" s="86" t="s">
        <v>20</v>
      </c>
      <c r="C12" s="87"/>
      <c r="D12" s="87"/>
      <c r="E12" s="87"/>
      <c r="F12" s="88"/>
      <c r="G12" s="52">
        <f>SUM(G6:G10)</f>
        <v>0</v>
      </c>
    </row>
    <row r="13" spans="1:20" ht="16.5" thickBot="1" x14ac:dyDescent="0.3">
      <c r="B13" s="71" t="s">
        <v>18</v>
      </c>
      <c r="C13" s="72"/>
      <c r="D13" s="72"/>
      <c r="E13" s="72"/>
      <c r="F13" s="73"/>
      <c r="G13" s="52">
        <f>ROUND(G12*0.22,2)</f>
        <v>0</v>
      </c>
    </row>
    <row r="14" spans="1:20" ht="16.5" thickBot="1" x14ac:dyDescent="0.3">
      <c r="B14" s="74" t="s">
        <v>19</v>
      </c>
      <c r="C14" s="75"/>
      <c r="D14" s="75"/>
      <c r="E14" s="75"/>
      <c r="F14" s="76"/>
      <c r="G14" s="53">
        <f>SUM(G12+G13)</f>
        <v>0</v>
      </c>
    </row>
    <row r="15" spans="1:20" x14ac:dyDescent="0.25">
      <c r="G15" s="27"/>
    </row>
  </sheetData>
  <sheetProtection algorithmName="SHA-512" hashValue="hTzkgE0L8O3WmxpnWoZt06MNtL4q9jA7NTHeIgCf6yYCBJTv7wylJbUDRIDkuiA5AXq5DKAiCpLuDyPYKr1gpw==" saltValue="CYaCbkDukFRkiIq81/FMlg==" spinCount="100000" sheet="1" objects="1" scenarios="1"/>
  <mergeCells count="7">
    <mergeCell ref="B13:F13"/>
    <mergeCell ref="B14:F14"/>
    <mergeCell ref="C5:F5"/>
    <mergeCell ref="B2:G2"/>
    <mergeCell ref="C3:G3"/>
    <mergeCell ref="B4:C4"/>
    <mergeCell ref="B12:F12"/>
  </mergeCells>
  <pageMargins left="0.25" right="0.25" top="0.75" bottom="0.75" header="0.3" footer="0.3"/>
  <pageSetup paperSize="9" scale="73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P1 Specifikacija</vt:lpstr>
      <vt:lpstr>'P1 Specifikacija'!Področje_tiskanja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Matjana Urek</dc:creator>
  <cp:lastModifiedBy>Blaž Felkar</cp:lastModifiedBy>
  <cp:lastPrinted>2021-05-07T11:02:01Z</cp:lastPrinted>
  <dcterms:created xsi:type="dcterms:W3CDTF">2014-06-13T05:19:13Z</dcterms:created>
  <dcterms:modified xsi:type="dcterms:W3CDTF">2023-06-19T06:53:58Z</dcterms:modified>
</cp:coreProperties>
</file>